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heckCompatibility="1"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Бюджет!$A$8:$H$108</definedName>
    <definedName name="LAST_CELL" localSheetId="0">Бюджет!#REF!</definedName>
    <definedName name="_xlnm.Print_Titles" localSheetId="0">Бюджет!$7:$8</definedName>
  </definedNames>
  <calcPr calcId="125725"/>
</workbook>
</file>

<file path=xl/calcChain.xml><?xml version="1.0" encoding="utf-8"?>
<calcChain xmlns="http://schemas.openxmlformats.org/spreadsheetml/2006/main">
  <c r="F10" i="1"/>
  <c r="G10"/>
  <c r="F95"/>
  <c r="F108" s="1"/>
  <c r="G95"/>
  <c r="G108" s="1"/>
  <c r="E95"/>
  <c r="F83"/>
  <c r="G83"/>
  <c r="E83"/>
  <c r="E108" s="1"/>
  <c r="F70"/>
  <c r="G70"/>
  <c r="E70"/>
  <c r="F53"/>
  <c r="G53"/>
  <c r="E53"/>
  <c r="H69"/>
  <c r="F39"/>
  <c r="G39"/>
  <c r="E39"/>
  <c r="F24"/>
  <c r="G24"/>
  <c r="E24"/>
  <c r="H105"/>
  <c r="H106"/>
  <c r="H107"/>
  <c r="H93"/>
  <c r="H94"/>
  <c r="H80"/>
  <c r="H81"/>
  <c r="H82"/>
  <c r="H65"/>
  <c r="H66"/>
  <c r="H67"/>
  <c r="H68"/>
  <c r="H51"/>
  <c r="H52"/>
  <c r="H36"/>
  <c r="H37"/>
  <c r="H38"/>
  <c r="H21"/>
  <c r="H22"/>
  <c r="H23"/>
  <c r="E10"/>
  <c r="H104"/>
  <c r="H79"/>
  <c r="H64"/>
  <c r="H63"/>
  <c r="H50"/>
  <c r="H39" l="1"/>
  <c r="H103" l="1"/>
  <c r="H92"/>
  <c r="H91"/>
  <c r="H90"/>
  <c r="H62"/>
  <c r="H61"/>
  <c r="H35" l="1"/>
  <c r="H34"/>
  <c r="H33"/>
  <c r="H32"/>
  <c r="H19"/>
  <c r="H20"/>
  <c r="H102"/>
  <c r="H101"/>
  <c r="H100"/>
  <c r="H99"/>
  <c r="H98"/>
  <c r="H97"/>
  <c r="H96"/>
  <c r="H89"/>
  <c r="H88"/>
  <c r="H87"/>
  <c r="H86"/>
  <c r="H85"/>
  <c r="H84"/>
  <c r="H78"/>
  <c r="H77"/>
  <c r="H76"/>
  <c r="H75"/>
  <c r="H74"/>
  <c r="H73"/>
  <c r="H72"/>
  <c r="H71"/>
  <c r="H60"/>
  <c r="H59"/>
  <c r="H58"/>
  <c r="H57"/>
  <c r="H56"/>
  <c r="H55"/>
  <c r="H54"/>
  <c r="H49"/>
  <c r="H48"/>
  <c r="H47"/>
  <c r="H46"/>
  <c r="H45"/>
  <c r="H44"/>
  <c r="H43"/>
  <c r="H42"/>
  <c r="H41"/>
  <c r="H40"/>
  <c r="H31"/>
  <c r="H30"/>
  <c r="H29"/>
  <c r="H28"/>
  <c r="H27"/>
  <c r="H26"/>
  <c r="H25"/>
  <c r="H18"/>
  <c r="H17"/>
  <c r="H16"/>
  <c r="H15"/>
  <c r="H14"/>
  <c r="H13"/>
  <c r="H12"/>
  <c r="H11"/>
  <c r="H10" l="1"/>
  <c r="H53"/>
  <c r="H70"/>
  <c r="H83"/>
  <c r="H95"/>
  <c r="H24"/>
  <c r="H108" l="1"/>
</calcChain>
</file>

<file path=xl/sharedStrings.xml><?xml version="1.0" encoding="utf-8"?>
<sst xmlns="http://schemas.openxmlformats.org/spreadsheetml/2006/main" count="179" uniqueCount="59">
  <si>
    <t>Администрация Холмогорского сельсовета</t>
  </si>
  <si>
    <t>0710073930</t>
  </si>
  <si>
    <t>0710074920</t>
  </si>
  <si>
    <t>0810074120</t>
  </si>
  <si>
    <t>8420010210</t>
  </si>
  <si>
    <t>8420051180</t>
  </si>
  <si>
    <t>8420075140</t>
  </si>
  <si>
    <t>администрация Березовского сельсовета</t>
  </si>
  <si>
    <t>0690075710</t>
  </si>
  <si>
    <t>0910076010</t>
  </si>
  <si>
    <t>администрация Ивановского сельсовета</t>
  </si>
  <si>
    <t>0690077410</t>
  </si>
  <si>
    <t>администрация Новоалтатского сельсовета</t>
  </si>
  <si>
    <t>0110074490</t>
  </si>
  <si>
    <t>администрация Парнинского сельсовета</t>
  </si>
  <si>
    <t>администрация Родниковского сельсовета</t>
  </si>
  <si>
    <t>администрация Шушенского сельсовета</t>
  </si>
  <si>
    <t>Итого</t>
  </si>
  <si>
    <t>ИТОГО</t>
  </si>
  <si>
    <t>2</t>
  </si>
  <si>
    <t>3</t>
  </si>
  <si>
    <t>4</t>
  </si>
  <si>
    <t>5</t>
  </si>
  <si>
    <t>6</t>
  </si>
  <si>
    <t>7</t>
  </si>
  <si>
    <t>8</t>
  </si>
  <si>
    <t>рублей</t>
  </si>
  <si>
    <t>№ строки</t>
  </si>
  <si>
    <t>Наименование поселения</t>
  </si>
  <si>
    <t>Наименование субвенции, субсидии</t>
  </si>
  <si>
    <t>Сумма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</si>
  <si>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</si>
  <si>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</si>
  <si>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</si>
  <si>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</si>
  <si>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 xml:space="preserve">Обеспечение первичных мер пожарной безопасности за счет средств краевого бюджета </t>
  </si>
  <si>
    <t xml:space="preserve">Выравнивание бюджетной обеспеченности  за счет средств субвенции из краевого бюджета 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</si>
  <si>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</t>
  </si>
  <si>
    <t xml:space="preserve">Субвенции на осуществление первичного воинского учета на территориях, где отсутствуют военные комиссариаты за счет средств краевого бюджета </t>
  </si>
  <si>
    <t>Субвенции на выполнение государственных полномочий по созданию и обеспечению деятельности административных комиссий за счет средств краевого бюджета</t>
  </si>
  <si>
    <t xml:space="preserve">Реализация мероприятий, направленных на повышение безопасности дорожного движения за счет средств краевого бюджета </t>
  </si>
  <si>
    <t xml:space="preserve">Содержание автомобильных дорог общего пользования местного значения за счет средств дорожного фонда Красноярского края 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</si>
  <si>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</si>
  <si>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 xml:space="preserve">На реализация проектов по благоустройству территорий поселений за счет краевого бюджета </t>
  </si>
  <si>
    <t xml:space="preserve">Предоставление иных межбюджетных трансфертов бюджетам поселений на 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обрудования, спецтехники для обеспечения функционирования систем теплоснабжения, электроснабжения, водоснабжения, водоотведения и очистки сточных вод </t>
  </si>
  <si>
    <t>Межбюджетные трансферты целевого характера, предоставленные бюджетам поселений за счет средств краевого бюджета в 2019 году</t>
  </si>
  <si>
    <t>Иные межбюджетные трансферты на повышение минимальных размеров окладов (должностных окладов), ставок заработной платы работников бюджетной сферы края, которым предоставляется региональная выплата, и выплату заработной платы отдельным категориям работников бюджетной сферы края в части, соответствующей размерам заработной платы, установленным для целей расчета региональной выплаты, в связи с повышением размеров их оплаты труда</t>
  </si>
  <si>
    <t>Иные межбюджетные трансферты на содействие развитию налогового потенциала</t>
  </si>
  <si>
    <t>Иные межбюджетные трансферты на повышение размеров оплаты труда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</t>
  </si>
  <si>
    <t>Иные межбюджетные трансферты на организацию туристско-рекреационных зон на территории Красноярского края</t>
  </si>
  <si>
    <t>Иные межбюджетные трансферты, направляемых бюджетам сельских поселений на расходы по капитальному ремонту, реконструкции,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</si>
  <si>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На реализация проектов по решению вопросов местного значения сельских поселений</t>
  </si>
  <si>
    <t>Иные межбюджетные трансферты на поддержку самооблажения граждан в с. Шушь</t>
  </si>
  <si>
    <t>Иные межбюджетные трансферты на реализацию мероприятий, направленных на повышение безопасности дорожного движения за счет дорожного фонда</t>
  </si>
  <si>
    <t>Иные межбюджетные трансферты на предоставление социальных выплат молодым семьям на строительство (приобретение) жилья</t>
  </si>
  <si>
    <t>Иные межбюджетные трансферты на обустройство и восстановление воинских захоронений</t>
  </si>
  <si>
    <t>к Решению Шарыповского районного Совета  депутатов</t>
  </si>
  <si>
    <t>Приложение 5</t>
  </si>
  <si>
    <t>от 25.06.2020 г. № 49/384р</t>
  </si>
</sst>
</file>

<file path=xl/styles.xml><?xml version="1.0" encoding="utf-8"?>
<styleSheet xmlns="http://schemas.openxmlformats.org/spreadsheetml/2006/main">
  <numFmts count="1">
    <numFmt numFmtId="164" formatCode="?"/>
  </numFmts>
  <fonts count="3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/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wrapText="1"/>
    </xf>
    <xf numFmtId="49" fontId="1" fillId="0" borderId="1" xfId="0" applyNumberFormat="1" applyFont="1" applyBorder="1" applyAlignment="1" applyProtection="1">
      <alignment horizontal="center" vertical="top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 wrapText="1"/>
    </xf>
    <xf numFmtId="4" fontId="1" fillId="0" borderId="1" xfId="0" applyNumberFormat="1" applyFont="1" applyBorder="1" applyAlignment="1" applyProtection="1">
      <alignment horizontal="right"/>
    </xf>
    <xf numFmtId="0" fontId="2" fillId="0" borderId="0" xfId="0" applyFont="1" applyAlignment="1"/>
    <xf numFmtId="0" fontId="1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10" fontId="1" fillId="0" borderId="1" xfId="0" applyNumberFormat="1" applyFont="1" applyBorder="1" applyAlignment="1" applyProtection="1">
      <alignment horizontal="right" vertical="center" wrapText="1"/>
    </xf>
    <xf numFmtId="10" fontId="2" fillId="0" borderId="1" xfId="0" applyNumberFormat="1" applyFont="1" applyBorder="1" applyAlignment="1" applyProtection="1">
      <alignment horizontal="right" vertical="center" wrapText="1"/>
    </xf>
    <xf numFmtId="10" fontId="1" fillId="0" borderId="1" xfId="0" applyNumberFormat="1" applyFont="1" applyBorder="1" applyAlignment="1" applyProtection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Border="1" applyAlignment="1">
      <alignment horizontal="right" vertical="center"/>
    </xf>
    <xf numFmtId="49" fontId="1" fillId="0" borderId="4" xfId="0" applyNumberFormat="1" applyFont="1" applyBorder="1" applyAlignment="1" applyProtection="1">
      <alignment horizontal="center" vertical="top" wrapText="1"/>
    </xf>
    <xf numFmtId="4" fontId="2" fillId="0" borderId="0" xfId="0" applyNumberFormat="1" applyFont="1"/>
    <xf numFmtId="49" fontId="1" fillId="0" borderId="1" xfId="0" applyNumberFormat="1" applyFont="1" applyBorder="1" applyAlignment="1" applyProtection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08"/>
  <sheetViews>
    <sheetView showGridLines="0" tabSelected="1" view="pageBreakPreview" zoomScale="60" zoomScaleNormal="80" workbookViewId="0">
      <pane xSplit="8" ySplit="9" topLeftCell="I93" activePane="bottomRight" state="frozen"/>
      <selection pane="topRight" activeCell="I1" sqref="I1"/>
      <selection pane="bottomLeft" activeCell="A10" sqref="A10"/>
      <selection pane="bottomRight" sqref="A1:H108"/>
    </sheetView>
  </sheetViews>
  <sheetFormatPr defaultRowHeight="12.75" customHeight="1" outlineLevelRow="1"/>
  <cols>
    <col min="1" max="1" width="9.140625" style="31"/>
    <col min="2" max="2" width="20.140625" style="5" customWidth="1"/>
    <col min="3" max="3" width="20.7109375" style="4" hidden="1" customWidth="1"/>
    <col min="4" max="4" width="84.42578125" style="25" customWidth="1"/>
    <col min="5" max="5" width="18.140625" style="22" customWidth="1"/>
    <col min="6" max="7" width="16.85546875" style="4" customWidth="1"/>
    <col min="8" max="8" width="15.42578125" style="4" customWidth="1"/>
    <col min="9" max="9" width="14.140625" style="4" customWidth="1"/>
    <col min="10" max="10" width="9.140625" style="4" customWidth="1"/>
    <col min="11" max="16384" width="9.140625" style="4"/>
  </cols>
  <sheetData>
    <row r="1" spans="1:8" s="1" customFormat="1" ht="15.75">
      <c r="A1" s="30"/>
      <c r="B1" s="2"/>
      <c r="C1" s="3"/>
      <c r="D1" s="23"/>
      <c r="E1" s="3"/>
      <c r="F1" s="3" t="s">
        <v>57</v>
      </c>
    </row>
    <row r="2" spans="1:8" ht="36.75" customHeight="1">
      <c r="C2" s="6"/>
      <c r="D2" s="9"/>
      <c r="E2" s="6"/>
      <c r="F2" s="44" t="s">
        <v>56</v>
      </c>
      <c r="G2" s="44"/>
      <c r="H2" s="44"/>
    </row>
    <row r="3" spans="1:8" ht="15.75">
      <c r="C3" s="7"/>
      <c r="D3" s="24"/>
      <c r="E3" s="7"/>
      <c r="F3" s="7" t="s">
        <v>58</v>
      </c>
    </row>
    <row r="4" spans="1:8" ht="15.75">
      <c r="B4" s="45"/>
      <c r="C4" s="45"/>
      <c r="D4" s="45"/>
      <c r="E4" s="33"/>
      <c r="F4" s="33"/>
      <c r="G4" s="33"/>
    </row>
    <row r="5" spans="1:8" s="1" customFormat="1" ht="15.75">
      <c r="A5" s="30"/>
      <c r="B5" s="43" t="s">
        <v>45</v>
      </c>
      <c r="C5" s="43"/>
      <c r="D5" s="43"/>
      <c r="E5" s="43"/>
      <c r="F5" s="43"/>
      <c r="G5" s="43"/>
    </row>
    <row r="6" spans="1:8" ht="15.75">
      <c r="B6" s="8"/>
      <c r="C6" s="9"/>
      <c r="D6" s="10"/>
      <c r="E6" s="10"/>
      <c r="F6" s="10"/>
      <c r="H6" s="10" t="s">
        <v>26</v>
      </c>
    </row>
    <row r="7" spans="1:8" ht="15.75">
      <c r="A7" s="37" t="s">
        <v>27</v>
      </c>
      <c r="B7" s="38" t="s">
        <v>28</v>
      </c>
      <c r="C7" s="37" t="s">
        <v>29</v>
      </c>
      <c r="D7" s="37" t="s">
        <v>30</v>
      </c>
      <c r="E7" s="37" t="s">
        <v>31</v>
      </c>
      <c r="F7" s="37" t="s">
        <v>32</v>
      </c>
      <c r="G7" s="37" t="s">
        <v>33</v>
      </c>
      <c r="H7" s="37" t="s">
        <v>34</v>
      </c>
    </row>
    <row r="8" spans="1:8" ht="75.75" customHeight="1">
      <c r="A8" s="37"/>
      <c r="B8" s="39"/>
      <c r="C8" s="37"/>
      <c r="D8" s="37"/>
      <c r="E8" s="37"/>
      <c r="F8" s="37"/>
      <c r="G8" s="37"/>
      <c r="H8" s="37"/>
    </row>
    <row r="9" spans="1:8" ht="15.75">
      <c r="A9" s="29">
        <v>1</v>
      </c>
      <c r="B9" s="11" t="s">
        <v>19</v>
      </c>
      <c r="C9" s="12" t="s">
        <v>20</v>
      </c>
      <c r="D9" s="12" t="s">
        <v>21</v>
      </c>
      <c r="E9" s="13" t="s">
        <v>22</v>
      </c>
      <c r="F9" s="12" t="s">
        <v>23</v>
      </c>
      <c r="G9" s="12" t="s">
        <v>24</v>
      </c>
      <c r="H9" s="12" t="s">
        <v>25</v>
      </c>
    </row>
    <row r="10" spans="1:8" ht="15.75" customHeight="1">
      <c r="A10" s="29">
        <v>1</v>
      </c>
      <c r="B10" s="40" t="s">
        <v>7</v>
      </c>
      <c r="C10" s="12"/>
      <c r="D10" s="18" t="s">
        <v>17</v>
      </c>
      <c r="E10" s="14">
        <f>SUM(E11:E23)</f>
        <v>4655185</v>
      </c>
      <c r="F10" s="14">
        <f t="shared" ref="F10:G10" si="0">SUM(F11:F23)</f>
        <v>4655185</v>
      </c>
      <c r="G10" s="14">
        <f t="shared" si="0"/>
        <v>4376936.79</v>
      </c>
      <c r="H10" s="26">
        <f>G10/F10</f>
        <v>0.94022832390119837</v>
      </c>
    </row>
    <row r="11" spans="1:8" ht="47.25" outlineLevel="1">
      <c r="A11" s="29">
        <v>2</v>
      </c>
      <c r="B11" s="41"/>
      <c r="C11" s="15" t="s">
        <v>8</v>
      </c>
      <c r="D11" s="16" t="s">
        <v>39</v>
      </c>
      <c r="E11" s="17">
        <v>8880</v>
      </c>
      <c r="F11" s="17">
        <v>8880</v>
      </c>
      <c r="G11" s="17">
        <v>0</v>
      </c>
      <c r="H11" s="27">
        <f t="shared" ref="H11:H108" si="1">G11/F11</f>
        <v>0</v>
      </c>
    </row>
    <row r="12" spans="1:8" ht="31.5" outlineLevel="1">
      <c r="A12" s="29">
        <v>3</v>
      </c>
      <c r="B12" s="41"/>
      <c r="C12" s="15" t="s">
        <v>1</v>
      </c>
      <c r="D12" s="16" t="s">
        <v>38</v>
      </c>
      <c r="E12" s="17">
        <v>343900</v>
      </c>
      <c r="F12" s="17">
        <v>343900</v>
      </c>
      <c r="G12" s="17">
        <v>343900</v>
      </c>
      <c r="H12" s="27">
        <f t="shared" si="1"/>
        <v>1</v>
      </c>
    </row>
    <row r="13" spans="1:8" ht="141.75" outlineLevel="1">
      <c r="A13" s="29">
        <v>4</v>
      </c>
      <c r="B13" s="41"/>
      <c r="C13" s="15" t="s">
        <v>2</v>
      </c>
      <c r="D13" s="16" t="s">
        <v>48</v>
      </c>
      <c r="E13" s="17">
        <v>35350</v>
      </c>
      <c r="F13" s="17">
        <v>35350</v>
      </c>
      <c r="G13" s="17">
        <v>35350</v>
      </c>
      <c r="H13" s="27">
        <f t="shared" si="1"/>
        <v>1</v>
      </c>
    </row>
    <row r="14" spans="1:8" ht="31.5" outlineLevel="1">
      <c r="A14" s="29">
        <v>5</v>
      </c>
      <c r="B14" s="41"/>
      <c r="C14" s="15" t="s">
        <v>3</v>
      </c>
      <c r="D14" s="16" t="s">
        <v>35</v>
      </c>
      <c r="E14" s="17">
        <v>79734</v>
      </c>
      <c r="F14" s="17">
        <v>79734</v>
      </c>
      <c r="G14" s="17">
        <v>79734</v>
      </c>
      <c r="H14" s="27">
        <f t="shared" si="1"/>
        <v>1</v>
      </c>
    </row>
    <row r="15" spans="1:8" ht="31.5" outlineLevel="1">
      <c r="A15" s="29">
        <v>6</v>
      </c>
      <c r="B15" s="41"/>
      <c r="C15" s="15" t="s">
        <v>9</v>
      </c>
      <c r="D15" s="16" t="s">
        <v>36</v>
      </c>
      <c r="E15" s="32">
        <v>1152600</v>
      </c>
      <c r="F15" s="32">
        <v>1152600</v>
      </c>
      <c r="G15" s="32">
        <v>1152600</v>
      </c>
      <c r="H15" s="27">
        <f t="shared" si="1"/>
        <v>1</v>
      </c>
    </row>
    <row r="16" spans="1:8" ht="47.25" outlineLevel="1">
      <c r="A16" s="29">
        <v>7</v>
      </c>
      <c r="B16" s="41"/>
      <c r="C16" s="15" t="s">
        <v>4</v>
      </c>
      <c r="D16" s="16" t="s">
        <v>37</v>
      </c>
      <c r="E16" s="32">
        <v>469220</v>
      </c>
      <c r="F16" s="32">
        <v>469220</v>
      </c>
      <c r="G16" s="32">
        <v>469220</v>
      </c>
      <c r="H16" s="27">
        <f t="shared" si="1"/>
        <v>1</v>
      </c>
    </row>
    <row r="17" spans="1:8" ht="31.5" outlineLevel="1">
      <c r="A17" s="29">
        <v>8</v>
      </c>
      <c r="B17" s="41"/>
      <c r="C17" s="15" t="s">
        <v>5</v>
      </c>
      <c r="D17" s="16" t="s">
        <v>41</v>
      </c>
      <c r="E17" s="17">
        <v>370596</v>
      </c>
      <c r="F17" s="17">
        <v>370596</v>
      </c>
      <c r="G17" s="17">
        <v>370596</v>
      </c>
      <c r="H17" s="27">
        <f t="shared" si="1"/>
        <v>1</v>
      </c>
    </row>
    <row r="18" spans="1:8" ht="31.5" outlineLevel="1">
      <c r="A18" s="29">
        <v>9</v>
      </c>
      <c r="B18" s="41"/>
      <c r="C18" s="15" t="s">
        <v>6</v>
      </c>
      <c r="D18" s="16" t="s">
        <v>42</v>
      </c>
      <c r="E18" s="17">
        <v>909321</v>
      </c>
      <c r="F18" s="17">
        <v>909321</v>
      </c>
      <c r="G18" s="17">
        <v>909321</v>
      </c>
      <c r="H18" s="27">
        <f t="shared" si="1"/>
        <v>1</v>
      </c>
    </row>
    <row r="19" spans="1:8" ht="31.5" outlineLevel="1">
      <c r="A19" s="29">
        <v>10</v>
      </c>
      <c r="B19" s="41"/>
      <c r="C19" s="15"/>
      <c r="D19" s="16" t="s">
        <v>51</v>
      </c>
      <c r="E19" s="17">
        <v>242118</v>
      </c>
      <c r="F19" s="17">
        <v>242118</v>
      </c>
      <c r="G19" s="17">
        <v>242118</v>
      </c>
      <c r="H19" s="27">
        <f t="shared" si="1"/>
        <v>1</v>
      </c>
    </row>
    <row r="20" spans="1:8" ht="31.5" outlineLevel="1">
      <c r="A20" s="29">
        <v>11</v>
      </c>
      <c r="B20" s="41"/>
      <c r="C20" s="15"/>
      <c r="D20" s="16" t="s">
        <v>43</v>
      </c>
      <c r="E20" s="17">
        <v>958190</v>
      </c>
      <c r="F20" s="17">
        <v>958190</v>
      </c>
      <c r="G20" s="17">
        <v>688821.79</v>
      </c>
      <c r="H20" s="27">
        <f t="shared" si="1"/>
        <v>0.718878082634968</v>
      </c>
    </row>
    <row r="21" spans="1:8" ht="110.25" outlineLevel="1">
      <c r="A21" s="29">
        <v>12</v>
      </c>
      <c r="B21" s="41"/>
      <c r="C21" s="15"/>
      <c r="D21" s="16" t="s">
        <v>46</v>
      </c>
      <c r="E21" s="17">
        <v>17000</v>
      </c>
      <c r="F21" s="17">
        <v>17000</v>
      </c>
      <c r="G21" s="17">
        <v>17000</v>
      </c>
      <c r="H21" s="27">
        <f t="shared" si="1"/>
        <v>1</v>
      </c>
    </row>
    <row r="22" spans="1:8" ht="31.5" outlineLevel="1">
      <c r="A22" s="29">
        <v>13</v>
      </c>
      <c r="B22" s="41"/>
      <c r="C22" s="15"/>
      <c r="D22" s="16" t="s">
        <v>47</v>
      </c>
      <c r="E22" s="17">
        <v>18228</v>
      </c>
      <c r="F22" s="17">
        <v>18228</v>
      </c>
      <c r="G22" s="17">
        <v>18228</v>
      </c>
      <c r="H22" s="27">
        <f t="shared" si="1"/>
        <v>1</v>
      </c>
    </row>
    <row r="23" spans="1:8" ht="31.5" outlineLevel="1">
      <c r="A23" s="29">
        <v>14</v>
      </c>
      <c r="B23" s="42"/>
      <c r="C23" s="15"/>
      <c r="D23" s="16" t="s">
        <v>53</v>
      </c>
      <c r="E23" s="17">
        <v>50048</v>
      </c>
      <c r="F23" s="17">
        <v>50048</v>
      </c>
      <c r="G23" s="17">
        <v>50048</v>
      </c>
      <c r="H23" s="27">
        <f t="shared" si="1"/>
        <v>1</v>
      </c>
    </row>
    <row r="24" spans="1:8" ht="15.75" customHeight="1">
      <c r="A24" s="29">
        <v>15</v>
      </c>
      <c r="B24" s="40" t="s">
        <v>10</v>
      </c>
      <c r="C24" s="12"/>
      <c r="D24" s="18" t="s">
        <v>17</v>
      </c>
      <c r="E24" s="14">
        <f>SUM(E25:E38)</f>
        <v>10712865</v>
      </c>
      <c r="F24" s="14">
        <f t="shared" ref="F24:G24" si="2">SUM(F25:F38)</f>
        <v>8603155</v>
      </c>
      <c r="G24" s="14">
        <f t="shared" si="2"/>
        <v>8537997.3000000007</v>
      </c>
      <c r="H24" s="26">
        <f t="shared" si="1"/>
        <v>0.99242630174627811</v>
      </c>
    </row>
    <row r="25" spans="1:8" ht="47.25" outlineLevel="1">
      <c r="A25" s="29">
        <v>16</v>
      </c>
      <c r="B25" s="41"/>
      <c r="C25" s="15" t="s">
        <v>11</v>
      </c>
      <c r="D25" s="16" t="s">
        <v>39</v>
      </c>
      <c r="E25" s="17">
        <v>6457</v>
      </c>
      <c r="F25" s="17">
        <v>6457</v>
      </c>
      <c r="G25" s="17">
        <v>3133</v>
      </c>
      <c r="H25" s="27">
        <f t="shared" si="1"/>
        <v>0.48520984977543752</v>
      </c>
    </row>
    <row r="26" spans="1:8" ht="31.5" outlineLevel="1">
      <c r="A26" s="29">
        <v>17</v>
      </c>
      <c r="B26" s="41"/>
      <c r="C26" s="15" t="s">
        <v>1</v>
      </c>
      <c r="D26" s="16" t="s">
        <v>38</v>
      </c>
      <c r="E26" s="17">
        <v>137600</v>
      </c>
      <c r="F26" s="17">
        <v>137600</v>
      </c>
      <c r="G26" s="17">
        <v>137600</v>
      </c>
      <c r="H26" s="27">
        <f t="shared" si="1"/>
        <v>1</v>
      </c>
    </row>
    <row r="27" spans="1:8" ht="141.75" outlineLevel="1">
      <c r="A27" s="29">
        <v>18</v>
      </c>
      <c r="B27" s="41"/>
      <c r="C27" s="15" t="s">
        <v>3</v>
      </c>
      <c r="D27" s="16" t="s">
        <v>48</v>
      </c>
      <c r="E27" s="17">
        <v>30770</v>
      </c>
      <c r="F27" s="17">
        <v>30770</v>
      </c>
      <c r="G27" s="17">
        <v>30770</v>
      </c>
      <c r="H27" s="27">
        <f t="shared" si="1"/>
        <v>1</v>
      </c>
    </row>
    <row r="28" spans="1:8" ht="31.5" outlineLevel="1">
      <c r="A28" s="29">
        <v>19</v>
      </c>
      <c r="B28" s="41"/>
      <c r="C28" s="15" t="s">
        <v>9</v>
      </c>
      <c r="D28" s="16" t="s">
        <v>35</v>
      </c>
      <c r="E28" s="17">
        <v>55693</v>
      </c>
      <c r="F28" s="17">
        <v>55693</v>
      </c>
      <c r="G28" s="17">
        <v>55693</v>
      </c>
      <c r="H28" s="27">
        <f t="shared" si="1"/>
        <v>1</v>
      </c>
    </row>
    <row r="29" spans="1:8" ht="31.5" outlineLevel="1">
      <c r="A29" s="29">
        <v>20</v>
      </c>
      <c r="B29" s="41"/>
      <c r="C29" s="15" t="s">
        <v>4</v>
      </c>
      <c r="D29" s="16" t="s">
        <v>36</v>
      </c>
      <c r="E29" s="17">
        <v>1962200</v>
      </c>
      <c r="F29" s="17">
        <v>1962200</v>
      </c>
      <c r="G29" s="17">
        <v>1962200</v>
      </c>
      <c r="H29" s="27">
        <f t="shared" si="1"/>
        <v>1</v>
      </c>
    </row>
    <row r="30" spans="1:8" ht="47.25" outlineLevel="1">
      <c r="A30" s="29">
        <v>21</v>
      </c>
      <c r="B30" s="41"/>
      <c r="C30" s="15" t="s">
        <v>5</v>
      </c>
      <c r="D30" s="16" t="s">
        <v>37</v>
      </c>
      <c r="E30" s="17">
        <v>119785</v>
      </c>
      <c r="F30" s="17">
        <v>119785</v>
      </c>
      <c r="G30" s="17">
        <v>119785</v>
      </c>
      <c r="H30" s="27">
        <f t="shared" si="1"/>
        <v>1</v>
      </c>
    </row>
    <row r="31" spans="1:8" ht="31.5" outlineLevel="1">
      <c r="A31" s="29">
        <v>22</v>
      </c>
      <c r="B31" s="41"/>
      <c r="C31" s="15" t="s">
        <v>6</v>
      </c>
      <c r="D31" s="16" t="s">
        <v>41</v>
      </c>
      <c r="E31" s="17">
        <v>377935</v>
      </c>
      <c r="F31" s="17">
        <v>377935</v>
      </c>
      <c r="G31" s="17">
        <v>377935</v>
      </c>
      <c r="H31" s="27">
        <f t="shared" si="1"/>
        <v>1</v>
      </c>
    </row>
    <row r="32" spans="1:8" ht="31.5" outlineLevel="1">
      <c r="A32" s="29">
        <v>23</v>
      </c>
      <c r="B32" s="41"/>
      <c r="C32" s="15"/>
      <c r="D32" s="16" t="s">
        <v>42</v>
      </c>
      <c r="E32" s="17">
        <v>915227</v>
      </c>
      <c r="F32" s="17">
        <v>915227</v>
      </c>
      <c r="G32" s="17">
        <v>915227</v>
      </c>
      <c r="H32" s="27">
        <f t="shared" si="1"/>
        <v>1</v>
      </c>
    </row>
    <row r="33" spans="1:8" ht="31.5" outlineLevel="1">
      <c r="A33" s="29">
        <v>24</v>
      </c>
      <c r="B33" s="41"/>
      <c r="C33" s="15"/>
      <c r="D33" s="16" t="s">
        <v>51</v>
      </c>
      <c r="E33" s="17">
        <v>247080</v>
      </c>
      <c r="F33" s="17">
        <v>247080</v>
      </c>
      <c r="G33" s="17">
        <v>185249.3</v>
      </c>
      <c r="H33" s="27">
        <f t="shared" si="1"/>
        <v>0.74975433058118823</v>
      </c>
    </row>
    <row r="34" spans="1:8" ht="31.5" outlineLevel="1">
      <c r="A34" s="29">
        <v>25</v>
      </c>
      <c r="B34" s="41"/>
      <c r="C34" s="15"/>
      <c r="D34" s="16" t="s">
        <v>43</v>
      </c>
      <c r="E34" s="17">
        <v>679790</v>
      </c>
      <c r="F34" s="17">
        <v>679790</v>
      </c>
      <c r="G34" s="17">
        <v>679790</v>
      </c>
      <c r="H34" s="27">
        <f t="shared" si="1"/>
        <v>1</v>
      </c>
    </row>
    <row r="35" spans="1:8" ht="31.5" outlineLevel="1">
      <c r="A35" s="29">
        <v>26</v>
      </c>
      <c r="B35" s="41"/>
      <c r="C35" s="15"/>
      <c r="D35" s="16" t="s">
        <v>40</v>
      </c>
      <c r="E35" s="17"/>
      <c r="F35" s="17"/>
      <c r="G35" s="17"/>
      <c r="H35" s="27" t="e">
        <f t="shared" si="1"/>
        <v>#DIV/0!</v>
      </c>
    </row>
    <row r="36" spans="1:8" ht="110.25" outlineLevel="1">
      <c r="A36" s="29">
        <v>27</v>
      </c>
      <c r="B36" s="41"/>
      <c r="C36" s="15"/>
      <c r="D36" s="16" t="s">
        <v>46</v>
      </c>
      <c r="E36" s="17">
        <v>7100</v>
      </c>
      <c r="F36" s="17">
        <v>7100</v>
      </c>
      <c r="G36" s="17">
        <v>7100</v>
      </c>
      <c r="H36" s="27">
        <f t="shared" si="1"/>
        <v>1</v>
      </c>
    </row>
    <row r="37" spans="1:8" ht="31.5" outlineLevel="1">
      <c r="A37" s="29">
        <v>28</v>
      </c>
      <c r="B37" s="41"/>
      <c r="C37" s="15"/>
      <c r="D37" s="16" t="s">
        <v>47</v>
      </c>
      <c r="E37" s="17">
        <v>673228</v>
      </c>
      <c r="F37" s="17">
        <v>673228</v>
      </c>
      <c r="G37" s="17">
        <v>673228</v>
      </c>
      <c r="H37" s="27">
        <f t="shared" si="1"/>
        <v>1</v>
      </c>
    </row>
    <row r="38" spans="1:8" ht="126" outlineLevel="1">
      <c r="A38" s="29">
        <v>29</v>
      </c>
      <c r="B38" s="42"/>
      <c r="C38" s="15"/>
      <c r="D38" s="16" t="s">
        <v>50</v>
      </c>
      <c r="E38" s="17">
        <v>5500000</v>
      </c>
      <c r="F38" s="17">
        <v>3390290</v>
      </c>
      <c r="G38" s="17">
        <v>3390287</v>
      </c>
      <c r="H38" s="27">
        <f t="shared" si="1"/>
        <v>0.99999911511994544</v>
      </c>
    </row>
    <row r="39" spans="1:8" ht="15.75" customHeight="1">
      <c r="A39" s="29">
        <v>30</v>
      </c>
      <c r="B39" s="40" t="s">
        <v>12</v>
      </c>
      <c r="C39" s="12"/>
      <c r="D39" s="18" t="s">
        <v>17</v>
      </c>
      <c r="E39" s="14">
        <f>SUM(E40:E52)</f>
        <v>5015951.9000000004</v>
      </c>
      <c r="F39" s="14">
        <f t="shared" ref="F39:G39" si="3">SUM(F40:F52)</f>
        <v>7125661.9000000004</v>
      </c>
      <c r="G39" s="14">
        <f t="shared" si="3"/>
        <v>6683133.1600000001</v>
      </c>
      <c r="H39" s="26">
        <f t="shared" si="1"/>
        <v>0.93789647246664898</v>
      </c>
    </row>
    <row r="40" spans="1:8" ht="47.25" outlineLevel="1">
      <c r="A40" s="29">
        <v>31</v>
      </c>
      <c r="B40" s="41"/>
      <c r="C40" s="15" t="s">
        <v>13</v>
      </c>
      <c r="D40" s="16" t="s">
        <v>39</v>
      </c>
      <c r="E40" s="17">
        <v>7063</v>
      </c>
      <c r="F40" s="17">
        <v>7063</v>
      </c>
      <c r="G40" s="17">
        <v>7063</v>
      </c>
      <c r="H40" s="27">
        <f t="shared" si="1"/>
        <v>1</v>
      </c>
    </row>
    <row r="41" spans="1:8" ht="31.5" outlineLevel="1">
      <c r="A41" s="29">
        <v>32</v>
      </c>
      <c r="B41" s="41"/>
      <c r="C41" s="15" t="s">
        <v>8</v>
      </c>
      <c r="D41" s="16" t="s">
        <v>38</v>
      </c>
      <c r="E41" s="17">
        <v>343900</v>
      </c>
      <c r="F41" s="17">
        <v>343900</v>
      </c>
      <c r="G41" s="17">
        <v>343900</v>
      </c>
      <c r="H41" s="27">
        <f t="shared" si="1"/>
        <v>1</v>
      </c>
    </row>
    <row r="42" spans="1:8" ht="141.75" outlineLevel="1">
      <c r="A42" s="29">
        <v>33</v>
      </c>
      <c r="B42" s="41"/>
      <c r="C42" s="15" t="s">
        <v>11</v>
      </c>
      <c r="D42" s="16" t="s">
        <v>48</v>
      </c>
      <c r="E42" s="17">
        <v>30770</v>
      </c>
      <c r="F42" s="17">
        <v>30770</v>
      </c>
      <c r="G42" s="17">
        <v>30770</v>
      </c>
      <c r="H42" s="27">
        <f t="shared" si="1"/>
        <v>1</v>
      </c>
    </row>
    <row r="43" spans="1:8" ht="31.5" outlineLevel="1">
      <c r="A43" s="29">
        <v>34</v>
      </c>
      <c r="B43" s="41"/>
      <c r="C43" s="15" t="s">
        <v>1</v>
      </c>
      <c r="D43" s="16" t="s">
        <v>35</v>
      </c>
      <c r="E43" s="17">
        <v>64513</v>
      </c>
      <c r="F43" s="17">
        <v>64513</v>
      </c>
      <c r="G43" s="17">
        <v>64513</v>
      </c>
      <c r="H43" s="27">
        <f t="shared" si="1"/>
        <v>1</v>
      </c>
    </row>
    <row r="44" spans="1:8" ht="31.5" outlineLevel="1">
      <c r="A44" s="29">
        <v>35</v>
      </c>
      <c r="B44" s="41"/>
      <c r="C44" s="15" t="s">
        <v>2</v>
      </c>
      <c r="D44" s="16" t="s">
        <v>36</v>
      </c>
      <c r="E44" s="17">
        <v>1709400</v>
      </c>
      <c r="F44" s="17">
        <v>1709400</v>
      </c>
      <c r="G44" s="17">
        <v>1709400</v>
      </c>
      <c r="H44" s="27">
        <f t="shared" si="1"/>
        <v>1</v>
      </c>
    </row>
    <row r="45" spans="1:8" ht="47.25" outlineLevel="1">
      <c r="A45" s="29">
        <v>36</v>
      </c>
      <c r="B45" s="41"/>
      <c r="C45" s="15" t="s">
        <v>3</v>
      </c>
      <c r="D45" s="16" t="s">
        <v>37</v>
      </c>
      <c r="E45" s="17">
        <v>89085</v>
      </c>
      <c r="F45" s="17">
        <v>89085</v>
      </c>
      <c r="G45" s="17">
        <v>81155</v>
      </c>
      <c r="H45" s="27">
        <f t="shared" si="1"/>
        <v>0.91098389178874106</v>
      </c>
    </row>
    <row r="46" spans="1:8" ht="31.5" outlineLevel="1">
      <c r="A46" s="29">
        <v>37</v>
      </c>
      <c r="B46" s="41"/>
      <c r="C46" s="15" t="s">
        <v>9</v>
      </c>
      <c r="D46" s="16" t="s">
        <v>41</v>
      </c>
      <c r="E46" s="17">
        <v>444315</v>
      </c>
      <c r="F46" s="17">
        <v>444315</v>
      </c>
      <c r="G46" s="17">
        <v>444315</v>
      </c>
      <c r="H46" s="27">
        <f t="shared" si="1"/>
        <v>1</v>
      </c>
    </row>
    <row r="47" spans="1:8" ht="31.5" outlineLevel="1">
      <c r="A47" s="29">
        <v>38</v>
      </c>
      <c r="B47" s="41"/>
      <c r="C47" s="15" t="s">
        <v>4</v>
      </c>
      <c r="D47" s="16" t="s">
        <v>42</v>
      </c>
      <c r="E47" s="17">
        <v>1083393.8999999999</v>
      </c>
      <c r="F47" s="17">
        <v>1083393.8999999999</v>
      </c>
      <c r="G47" s="17">
        <v>1083393.8999999999</v>
      </c>
      <c r="H47" s="27">
        <f t="shared" si="1"/>
        <v>1</v>
      </c>
    </row>
    <row r="48" spans="1:8" ht="31.5" outlineLevel="1">
      <c r="A48" s="29">
        <v>39</v>
      </c>
      <c r="B48" s="41"/>
      <c r="C48" s="15" t="s">
        <v>5</v>
      </c>
      <c r="D48" s="16" t="s">
        <v>51</v>
      </c>
      <c r="E48" s="17">
        <v>248000</v>
      </c>
      <c r="F48" s="17">
        <v>248000</v>
      </c>
      <c r="G48" s="17">
        <v>218666</v>
      </c>
      <c r="H48" s="27">
        <f t="shared" si="1"/>
        <v>0.88171774193548391</v>
      </c>
    </row>
    <row r="49" spans="1:9" ht="31.5" outlineLevel="1">
      <c r="A49" s="29">
        <v>40</v>
      </c>
      <c r="B49" s="41"/>
      <c r="C49" s="15" t="s">
        <v>6</v>
      </c>
      <c r="D49" s="16" t="s">
        <v>43</v>
      </c>
      <c r="E49" s="17">
        <v>983000</v>
      </c>
      <c r="F49" s="17">
        <v>983000</v>
      </c>
      <c r="G49" s="17">
        <v>577735.26</v>
      </c>
      <c r="H49" s="27">
        <f t="shared" si="1"/>
        <v>0.58772661241098678</v>
      </c>
    </row>
    <row r="50" spans="1:9" ht="126" outlineLevel="1">
      <c r="A50" s="29">
        <v>41</v>
      </c>
      <c r="B50" s="41"/>
      <c r="C50" s="15"/>
      <c r="D50" s="16" t="s">
        <v>44</v>
      </c>
      <c r="E50" s="17">
        <v>0</v>
      </c>
      <c r="F50" s="17">
        <v>2109710</v>
      </c>
      <c r="G50" s="17">
        <v>2109710</v>
      </c>
      <c r="H50" s="27">
        <f t="shared" si="1"/>
        <v>1</v>
      </c>
    </row>
    <row r="51" spans="1:9" ht="110.25" outlineLevel="1">
      <c r="A51" s="29">
        <v>42</v>
      </c>
      <c r="B51" s="41"/>
      <c r="C51" s="15"/>
      <c r="D51" s="16" t="s">
        <v>46</v>
      </c>
      <c r="E51" s="17">
        <v>4700</v>
      </c>
      <c r="F51" s="17">
        <v>4700</v>
      </c>
      <c r="G51" s="17">
        <v>4700</v>
      </c>
      <c r="H51" s="27">
        <f t="shared" si="1"/>
        <v>1</v>
      </c>
    </row>
    <row r="52" spans="1:9" ht="31.5" outlineLevel="1">
      <c r="A52" s="29">
        <v>43</v>
      </c>
      <c r="B52" s="42"/>
      <c r="C52" s="15"/>
      <c r="D52" s="16" t="s">
        <v>47</v>
      </c>
      <c r="E52" s="17">
        <v>7812</v>
      </c>
      <c r="F52" s="17">
        <v>7812</v>
      </c>
      <c r="G52" s="17">
        <v>7812</v>
      </c>
      <c r="H52" s="27">
        <f t="shared" si="1"/>
        <v>1</v>
      </c>
    </row>
    <row r="53" spans="1:9" ht="15.75" customHeight="1">
      <c r="A53" s="29">
        <v>44</v>
      </c>
      <c r="B53" s="40" t="s">
        <v>14</v>
      </c>
      <c r="C53" s="12"/>
      <c r="D53" s="18" t="s">
        <v>17</v>
      </c>
      <c r="E53" s="14">
        <f>SUM(E54:E69)</f>
        <v>15911860.5</v>
      </c>
      <c r="F53" s="14">
        <f t="shared" ref="F53:G53" si="4">SUM(F54:F69)</f>
        <v>16211860.5</v>
      </c>
      <c r="G53" s="14">
        <f t="shared" si="4"/>
        <v>16015985.219999999</v>
      </c>
      <c r="H53" s="26">
        <f t="shared" si="1"/>
        <v>0.98791777908525669</v>
      </c>
    </row>
    <row r="54" spans="1:9" ht="47.25" outlineLevel="1">
      <c r="A54" s="29">
        <v>45</v>
      </c>
      <c r="B54" s="41"/>
      <c r="C54" s="15" t="s">
        <v>1</v>
      </c>
      <c r="D54" s="16" t="s">
        <v>39</v>
      </c>
      <c r="E54" s="17">
        <v>9284</v>
      </c>
      <c r="F54" s="17">
        <v>9284</v>
      </c>
      <c r="G54" s="17">
        <v>9284</v>
      </c>
      <c r="H54" s="27">
        <f t="shared" si="1"/>
        <v>1</v>
      </c>
      <c r="I54" s="35"/>
    </row>
    <row r="55" spans="1:9" ht="31.5" outlineLevel="1">
      <c r="A55" s="29">
        <v>46</v>
      </c>
      <c r="B55" s="41"/>
      <c r="C55" s="15" t="s">
        <v>2</v>
      </c>
      <c r="D55" s="16" t="s">
        <v>38</v>
      </c>
      <c r="E55" s="17">
        <v>343900</v>
      </c>
      <c r="F55" s="17">
        <v>343900</v>
      </c>
      <c r="G55" s="17">
        <v>343900</v>
      </c>
      <c r="H55" s="27">
        <f t="shared" si="1"/>
        <v>1</v>
      </c>
      <c r="I55" s="35"/>
    </row>
    <row r="56" spans="1:9" ht="141.75" outlineLevel="1">
      <c r="A56" s="29">
        <v>47</v>
      </c>
      <c r="B56" s="41"/>
      <c r="C56" s="15" t="s">
        <v>3</v>
      </c>
      <c r="D56" s="16" t="s">
        <v>48</v>
      </c>
      <c r="E56" s="17">
        <v>30770</v>
      </c>
      <c r="F56" s="17">
        <v>30770</v>
      </c>
      <c r="G56" s="17">
        <v>30770</v>
      </c>
      <c r="H56" s="27">
        <f t="shared" si="1"/>
        <v>1</v>
      </c>
      <c r="I56" s="35"/>
    </row>
    <row r="57" spans="1:9" ht="31.5" outlineLevel="1">
      <c r="A57" s="29">
        <v>48</v>
      </c>
      <c r="B57" s="41"/>
      <c r="C57" s="15" t="s">
        <v>9</v>
      </c>
      <c r="D57" s="16" t="s">
        <v>35</v>
      </c>
      <c r="E57" s="17">
        <v>84350</v>
      </c>
      <c r="F57" s="17">
        <v>84350</v>
      </c>
      <c r="G57" s="17">
        <v>84350</v>
      </c>
      <c r="H57" s="27">
        <f t="shared" si="1"/>
        <v>1</v>
      </c>
      <c r="I57" s="35"/>
    </row>
    <row r="58" spans="1:9" ht="31.5" outlineLevel="1">
      <c r="A58" s="29">
        <v>49</v>
      </c>
      <c r="B58" s="41"/>
      <c r="C58" s="15" t="s">
        <v>4</v>
      </c>
      <c r="D58" s="16" t="s">
        <v>36</v>
      </c>
      <c r="E58" s="17">
        <v>1527200</v>
      </c>
      <c r="F58" s="17">
        <v>1527200</v>
      </c>
      <c r="G58" s="17">
        <v>1527200</v>
      </c>
      <c r="H58" s="27">
        <f t="shared" si="1"/>
        <v>1</v>
      </c>
      <c r="I58" s="35"/>
    </row>
    <row r="59" spans="1:9" ht="47.25" outlineLevel="1">
      <c r="A59" s="29">
        <v>50</v>
      </c>
      <c r="B59" s="41"/>
      <c r="C59" s="15" t="s">
        <v>5</v>
      </c>
      <c r="D59" s="16" t="s">
        <v>37</v>
      </c>
      <c r="E59" s="17">
        <v>166465</v>
      </c>
      <c r="F59" s="17">
        <v>166465</v>
      </c>
      <c r="G59" s="17">
        <v>166465</v>
      </c>
      <c r="H59" s="27">
        <f t="shared" si="1"/>
        <v>1</v>
      </c>
      <c r="I59" s="35"/>
    </row>
    <row r="60" spans="1:9" ht="31.5" outlineLevel="1">
      <c r="A60" s="29">
        <v>51</v>
      </c>
      <c r="B60" s="41"/>
      <c r="C60" s="15" t="s">
        <v>6</v>
      </c>
      <c r="D60" s="16" t="s">
        <v>41</v>
      </c>
      <c r="E60" s="17">
        <v>644200</v>
      </c>
      <c r="F60" s="17">
        <v>644200</v>
      </c>
      <c r="G60" s="17">
        <v>644200</v>
      </c>
      <c r="H60" s="27">
        <f t="shared" si="1"/>
        <v>1</v>
      </c>
      <c r="I60" s="35"/>
    </row>
    <row r="61" spans="1:9" ht="31.5" outlineLevel="1">
      <c r="A61" s="29">
        <v>52</v>
      </c>
      <c r="B61" s="41"/>
      <c r="C61" s="15"/>
      <c r="D61" s="16" t="s">
        <v>42</v>
      </c>
      <c r="E61" s="17">
        <v>1035877</v>
      </c>
      <c r="F61" s="17">
        <v>1035877</v>
      </c>
      <c r="G61" s="17">
        <v>1035877</v>
      </c>
      <c r="H61" s="27">
        <f t="shared" si="1"/>
        <v>1</v>
      </c>
      <c r="I61" s="35"/>
    </row>
    <row r="62" spans="1:9" ht="31.5" outlineLevel="1">
      <c r="A62" s="29">
        <v>53</v>
      </c>
      <c r="B62" s="41"/>
      <c r="C62" s="15"/>
      <c r="D62" s="16" t="s">
        <v>51</v>
      </c>
      <c r="E62" s="17">
        <v>246532</v>
      </c>
      <c r="F62" s="17">
        <v>246532</v>
      </c>
      <c r="G62" s="17">
        <v>246530</v>
      </c>
      <c r="H62" s="27">
        <f t="shared" si="1"/>
        <v>0.99999188746288514</v>
      </c>
      <c r="I62" s="35"/>
    </row>
    <row r="63" spans="1:9" ht="31.5" outlineLevel="1">
      <c r="A63" s="29">
        <v>54</v>
      </c>
      <c r="B63" s="41"/>
      <c r="C63" s="15"/>
      <c r="D63" s="16" t="s">
        <v>54</v>
      </c>
      <c r="E63" s="17">
        <v>342042.5</v>
      </c>
      <c r="F63" s="17">
        <v>342042.5</v>
      </c>
      <c r="G63" s="17">
        <v>342042.5</v>
      </c>
      <c r="H63" s="27">
        <f t="shared" si="1"/>
        <v>1</v>
      </c>
      <c r="I63" s="35"/>
    </row>
    <row r="64" spans="1:9" ht="31.5" outlineLevel="1">
      <c r="A64" s="29">
        <v>55</v>
      </c>
      <c r="B64" s="41"/>
      <c r="C64" s="15"/>
      <c r="D64" s="16" t="s">
        <v>43</v>
      </c>
      <c r="E64" s="17">
        <v>982980</v>
      </c>
      <c r="F64" s="17">
        <v>982980</v>
      </c>
      <c r="G64" s="17">
        <v>787106.72</v>
      </c>
      <c r="H64" s="27">
        <f t="shared" si="1"/>
        <v>0.80073523367718569</v>
      </c>
      <c r="I64" s="35"/>
    </row>
    <row r="65" spans="1:9" ht="110.25" outlineLevel="1">
      <c r="A65" s="29">
        <v>56</v>
      </c>
      <c r="B65" s="41"/>
      <c r="C65" s="15"/>
      <c r="D65" s="16" t="s">
        <v>46</v>
      </c>
      <c r="E65" s="17">
        <v>8800</v>
      </c>
      <c r="F65" s="17">
        <v>8800</v>
      </c>
      <c r="G65" s="17">
        <v>8800</v>
      </c>
      <c r="H65" s="27">
        <f t="shared" si="1"/>
        <v>1</v>
      </c>
      <c r="I65" s="35"/>
    </row>
    <row r="66" spans="1:9" ht="31.5" outlineLevel="1">
      <c r="A66" s="29">
        <v>57</v>
      </c>
      <c r="B66" s="41"/>
      <c r="C66" s="15"/>
      <c r="D66" s="16" t="s">
        <v>47</v>
      </c>
      <c r="E66" s="17">
        <v>414000</v>
      </c>
      <c r="F66" s="17">
        <v>414000</v>
      </c>
      <c r="G66" s="17">
        <v>414000</v>
      </c>
      <c r="H66" s="27">
        <f t="shared" si="1"/>
        <v>1</v>
      </c>
      <c r="I66" s="35"/>
    </row>
    <row r="67" spans="1:9" ht="31.5" outlineLevel="1">
      <c r="A67" s="29">
        <v>58</v>
      </c>
      <c r="B67" s="41"/>
      <c r="C67" s="15"/>
      <c r="D67" s="16" t="s">
        <v>49</v>
      </c>
      <c r="E67" s="17">
        <v>10000000</v>
      </c>
      <c r="F67" s="17">
        <v>10000000</v>
      </c>
      <c r="G67" s="17">
        <v>10000000</v>
      </c>
      <c r="H67" s="27">
        <f t="shared" si="1"/>
        <v>1</v>
      </c>
      <c r="I67" s="35"/>
    </row>
    <row r="68" spans="1:9" ht="31.5" outlineLevel="1">
      <c r="A68" s="29">
        <v>59</v>
      </c>
      <c r="B68" s="41"/>
      <c r="C68" s="15"/>
      <c r="D68" s="16" t="s">
        <v>53</v>
      </c>
      <c r="E68" s="17">
        <v>75460</v>
      </c>
      <c r="F68" s="17">
        <v>75460</v>
      </c>
      <c r="G68" s="17">
        <v>75460</v>
      </c>
      <c r="H68" s="27">
        <f t="shared" si="1"/>
        <v>1</v>
      </c>
      <c r="I68" s="35"/>
    </row>
    <row r="69" spans="1:9" ht="31.5" outlineLevel="1">
      <c r="A69" s="29">
        <v>60</v>
      </c>
      <c r="B69" s="42"/>
      <c r="C69" s="15"/>
      <c r="D69" s="16" t="s">
        <v>55</v>
      </c>
      <c r="E69" s="17">
        <v>0</v>
      </c>
      <c r="F69" s="17">
        <v>300000</v>
      </c>
      <c r="G69" s="17">
        <v>300000</v>
      </c>
      <c r="H69" s="27">
        <f t="shared" ref="H69" si="5">G69/F69</f>
        <v>1</v>
      </c>
      <c r="I69" s="35"/>
    </row>
    <row r="70" spans="1:9" ht="15.75" customHeight="1">
      <c r="A70" s="29">
        <v>61</v>
      </c>
      <c r="B70" s="40" t="s">
        <v>15</v>
      </c>
      <c r="C70" s="12"/>
      <c r="D70" s="18" t="s">
        <v>17</v>
      </c>
      <c r="E70" s="14">
        <f>SUM(E71:E82)</f>
        <v>2716610.9</v>
      </c>
      <c r="F70" s="14">
        <f t="shared" ref="F70:G70" si="6">SUM(F71:F82)</f>
        <v>2716610.9</v>
      </c>
      <c r="G70" s="14">
        <f t="shared" si="6"/>
        <v>2674372</v>
      </c>
      <c r="H70" s="26">
        <f t="shared" si="1"/>
        <v>0.9844516194792563</v>
      </c>
    </row>
    <row r="71" spans="1:9" ht="47.25" outlineLevel="1">
      <c r="A71" s="29">
        <v>62</v>
      </c>
      <c r="B71" s="41"/>
      <c r="C71" s="15" t="s">
        <v>8</v>
      </c>
      <c r="D71" s="16" t="s">
        <v>39</v>
      </c>
      <c r="E71" s="17">
        <v>6054</v>
      </c>
      <c r="F71" s="17">
        <v>6054</v>
      </c>
      <c r="G71" s="17">
        <v>6054</v>
      </c>
      <c r="H71" s="27">
        <f t="shared" si="1"/>
        <v>1</v>
      </c>
    </row>
    <row r="72" spans="1:9" ht="31.5" outlineLevel="1">
      <c r="A72" s="29">
        <v>63</v>
      </c>
      <c r="B72" s="41"/>
      <c r="C72" s="15" t="s">
        <v>1</v>
      </c>
      <c r="D72" s="16" t="s">
        <v>38</v>
      </c>
      <c r="E72" s="17">
        <v>343900</v>
      </c>
      <c r="F72" s="17">
        <v>343900</v>
      </c>
      <c r="G72" s="17">
        <v>343900</v>
      </c>
      <c r="H72" s="27">
        <f t="shared" si="1"/>
        <v>1</v>
      </c>
    </row>
    <row r="73" spans="1:9" ht="141.75" outlineLevel="1">
      <c r="A73" s="29">
        <v>64</v>
      </c>
      <c r="B73" s="41"/>
      <c r="C73" s="15" t="s">
        <v>2</v>
      </c>
      <c r="D73" s="16" t="s">
        <v>48</v>
      </c>
      <c r="E73" s="17">
        <v>30770</v>
      </c>
      <c r="F73" s="17">
        <v>30770</v>
      </c>
      <c r="G73" s="17">
        <v>30770</v>
      </c>
      <c r="H73" s="27">
        <f t="shared" si="1"/>
        <v>1</v>
      </c>
    </row>
    <row r="74" spans="1:9" ht="31.5" outlineLevel="1">
      <c r="A74" s="29">
        <v>65</v>
      </c>
      <c r="B74" s="41"/>
      <c r="C74" s="15" t="s">
        <v>3</v>
      </c>
      <c r="D74" s="16" t="s">
        <v>35</v>
      </c>
      <c r="E74" s="17">
        <v>56382</v>
      </c>
      <c r="F74" s="17">
        <v>56382</v>
      </c>
      <c r="G74" s="17">
        <v>56382</v>
      </c>
      <c r="H74" s="27">
        <f t="shared" si="1"/>
        <v>1</v>
      </c>
    </row>
    <row r="75" spans="1:9" ht="31.5" outlineLevel="1">
      <c r="A75" s="29">
        <v>66</v>
      </c>
      <c r="B75" s="41"/>
      <c r="C75" s="15" t="s">
        <v>9</v>
      </c>
      <c r="D75" s="16" t="s">
        <v>36</v>
      </c>
      <c r="E75" s="17">
        <v>715200</v>
      </c>
      <c r="F75" s="17">
        <v>715200</v>
      </c>
      <c r="G75" s="17">
        <v>715200</v>
      </c>
      <c r="H75" s="27">
        <f t="shared" si="1"/>
        <v>1</v>
      </c>
    </row>
    <row r="76" spans="1:9" ht="47.25" outlineLevel="1">
      <c r="A76" s="29">
        <v>67</v>
      </c>
      <c r="B76" s="41"/>
      <c r="C76" s="15" t="s">
        <v>4</v>
      </c>
      <c r="D76" s="16" t="s">
        <v>37</v>
      </c>
      <c r="E76" s="17">
        <v>180225</v>
      </c>
      <c r="F76" s="17">
        <v>180225</v>
      </c>
      <c r="G76" s="17">
        <v>180225</v>
      </c>
      <c r="H76" s="27">
        <f t="shared" si="1"/>
        <v>1</v>
      </c>
    </row>
    <row r="77" spans="1:9" ht="31.5" outlineLevel="1">
      <c r="A77" s="29">
        <v>68</v>
      </c>
      <c r="B77" s="41"/>
      <c r="C77" s="15" t="s">
        <v>5</v>
      </c>
      <c r="D77" s="16" t="s">
        <v>41</v>
      </c>
      <c r="E77" s="17">
        <v>303882</v>
      </c>
      <c r="F77" s="17">
        <v>303882</v>
      </c>
      <c r="G77" s="17">
        <v>303882</v>
      </c>
      <c r="H77" s="27">
        <f t="shared" si="1"/>
        <v>1</v>
      </c>
    </row>
    <row r="78" spans="1:9" ht="31.5" outlineLevel="1">
      <c r="A78" s="29">
        <v>69</v>
      </c>
      <c r="B78" s="41"/>
      <c r="C78" s="15" t="s">
        <v>6</v>
      </c>
      <c r="D78" s="16" t="s">
        <v>42</v>
      </c>
      <c r="E78" s="17">
        <v>768593.9</v>
      </c>
      <c r="F78" s="17">
        <v>768593.9</v>
      </c>
      <c r="G78" s="17">
        <v>768593.9</v>
      </c>
      <c r="H78" s="27">
        <f t="shared" si="1"/>
        <v>1</v>
      </c>
    </row>
    <row r="79" spans="1:9" ht="31.5" outlineLevel="1">
      <c r="A79" s="29">
        <v>70</v>
      </c>
      <c r="B79" s="41"/>
      <c r="C79" s="15"/>
      <c r="D79" s="16" t="s">
        <v>51</v>
      </c>
      <c r="E79" s="17">
        <v>241680</v>
      </c>
      <c r="F79" s="17">
        <v>241680</v>
      </c>
      <c r="G79" s="17">
        <v>199441.1</v>
      </c>
      <c r="H79" s="27">
        <f t="shared" si="1"/>
        <v>0.8252279874213837</v>
      </c>
    </row>
    <row r="80" spans="1:9" ht="110.25" outlineLevel="1">
      <c r="A80" s="29">
        <v>71</v>
      </c>
      <c r="B80" s="41"/>
      <c r="C80" s="15"/>
      <c r="D80" s="16" t="s">
        <v>46</v>
      </c>
      <c r="E80" s="17">
        <v>9300</v>
      </c>
      <c r="F80" s="17">
        <v>9300</v>
      </c>
      <c r="G80" s="17">
        <v>9300</v>
      </c>
      <c r="H80" s="27">
        <f t="shared" si="1"/>
        <v>1</v>
      </c>
    </row>
    <row r="81" spans="1:8" ht="31.5" outlineLevel="1">
      <c r="A81" s="29">
        <v>72</v>
      </c>
      <c r="B81" s="41"/>
      <c r="C81" s="15"/>
      <c r="D81" s="16" t="s">
        <v>47</v>
      </c>
      <c r="E81" s="17">
        <v>18228</v>
      </c>
      <c r="F81" s="17">
        <v>18228</v>
      </c>
      <c r="G81" s="17">
        <v>18228</v>
      </c>
      <c r="H81" s="27">
        <f t="shared" si="1"/>
        <v>1</v>
      </c>
    </row>
    <row r="82" spans="1:8" ht="31.5" outlineLevel="1">
      <c r="A82" s="29">
        <v>73</v>
      </c>
      <c r="B82" s="42"/>
      <c r="C82" s="15"/>
      <c r="D82" s="16" t="s">
        <v>53</v>
      </c>
      <c r="E82" s="17">
        <v>42396</v>
      </c>
      <c r="F82" s="17">
        <v>42396</v>
      </c>
      <c r="G82" s="17">
        <v>42396</v>
      </c>
      <c r="H82" s="27">
        <f t="shared" si="1"/>
        <v>1</v>
      </c>
    </row>
    <row r="83" spans="1:8" ht="15.75" customHeight="1">
      <c r="A83" s="29">
        <v>74</v>
      </c>
      <c r="B83" s="40" t="s">
        <v>0</v>
      </c>
      <c r="C83" s="12"/>
      <c r="D83" s="18" t="s">
        <v>17</v>
      </c>
      <c r="E83" s="14">
        <f>SUM(E84:E94)</f>
        <v>5529872</v>
      </c>
      <c r="F83" s="14">
        <f t="shared" ref="F83:G83" si="7">SUM(F84:F94)</f>
        <v>5529872</v>
      </c>
      <c r="G83" s="14">
        <f t="shared" si="7"/>
        <v>5529872</v>
      </c>
      <c r="H83" s="26">
        <f t="shared" si="1"/>
        <v>1</v>
      </c>
    </row>
    <row r="84" spans="1:8" ht="47.25" outlineLevel="1">
      <c r="A84" s="29">
        <v>75</v>
      </c>
      <c r="B84" s="41"/>
      <c r="C84" s="15" t="s">
        <v>1</v>
      </c>
      <c r="D84" s="16" t="s">
        <v>39</v>
      </c>
      <c r="E84" s="17">
        <v>17142</v>
      </c>
      <c r="F84" s="17">
        <v>17142</v>
      </c>
      <c r="G84" s="17">
        <v>17142</v>
      </c>
      <c r="H84" s="27">
        <f t="shared" si="1"/>
        <v>1</v>
      </c>
    </row>
    <row r="85" spans="1:8" ht="31.5" outlineLevel="1">
      <c r="A85" s="29">
        <v>76</v>
      </c>
      <c r="B85" s="41"/>
      <c r="C85" s="15" t="s">
        <v>2</v>
      </c>
      <c r="D85" s="16" t="s">
        <v>38</v>
      </c>
      <c r="E85" s="17">
        <v>343900</v>
      </c>
      <c r="F85" s="17">
        <v>343900</v>
      </c>
      <c r="G85" s="17">
        <v>343900</v>
      </c>
      <c r="H85" s="27">
        <f t="shared" si="1"/>
        <v>1</v>
      </c>
    </row>
    <row r="86" spans="1:8" ht="141.75" outlineLevel="1">
      <c r="A86" s="29">
        <v>77</v>
      </c>
      <c r="B86" s="41"/>
      <c r="C86" s="15" t="s">
        <v>3</v>
      </c>
      <c r="D86" s="16" t="s">
        <v>48</v>
      </c>
      <c r="E86" s="17">
        <v>35350</v>
      </c>
      <c r="F86" s="17">
        <v>35350</v>
      </c>
      <c r="G86" s="17">
        <v>35350</v>
      </c>
      <c r="H86" s="27">
        <f t="shared" si="1"/>
        <v>1</v>
      </c>
    </row>
    <row r="87" spans="1:8" ht="31.5" outlineLevel="1">
      <c r="A87" s="29">
        <v>78</v>
      </c>
      <c r="B87" s="41"/>
      <c r="C87" s="15" t="s">
        <v>4</v>
      </c>
      <c r="D87" s="16" t="s">
        <v>35</v>
      </c>
      <c r="E87" s="17">
        <v>150204</v>
      </c>
      <c r="F87" s="17">
        <v>150204</v>
      </c>
      <c r="G87" s="17">
        <v>150204</v>
      </c>
      <c r="H87" s="27">
        <f t="shared" si="1"/>
        <v>1</v>
      </c>
    </row>
    <row r="88" spans="1:8" ht="31.5" outlineLevel="1">
      <c r="A88" s="29">
        <v>79</v>
      </c>
      <c r="B88" s="41"/>
      <c r="C88" s="15" t="s">
        <v>5</v>
      </c>
      <c r="D88" s="16" t="s">
        <v>36</v>
      </c>
      <c r="E88" s="17">
        <v>1038500</v>
      </c>
      <c r="F88" s="17">
        <v>1038500</v>
      </c>
      <c r="G88" s="17">
        <v>1038500</v>
      </c>
      <c r="H88" s="27">
        <f t="shared" si="1"/>
        <v>1</v>
      </c>
    </row>
    <row r="89" spans="1:8" ht="47.25" outlineLevel="1">
      <c r="A89" s="29">
        <v>80</v>
      </c>
      <c r="B89" s="41"/>
      <c r="C89" s="15" t="s">
        <v>6</v>
      </c>
      <c r="D89" s="16" t="s">
        <v>37</v>
      </c>
      <c r="E89" s="17">
        <v>177780</v>
      </c>
      <c r="F89" s="17">
        <v>177780</v>
      </c>
      <c r="G89" s="17">
        <v>177780</v>
      </c>
      <c r="H89" s="27">
        <f t="shared" si="1"/>
        <v>1</v>
      </c>
    </row>
    <row r="90" spans="1:8" ht="31.5" outlineLevel="1">
      <c r="A90" s="29">
        <v>81</v>
      </c>
      <c r="B90" s="41"/>
      <c r="C90" s="15"/>
      <c r="D90" s="16" t="s">
        <v>41</v>
      </c>
      <c r="E90" s="17">
        <v>1143631</v>
      </c>
      <c r="F90" s="17">
        <v>1143631</v>
      </c>
      <c r="G90" s="17">
        <v>1143631</v>
      </c>
      <c r="H90" s="27">
        <f t="shared" si="1"/>
        <v>1</v>
      </c>
    </row>
    <row r="91" spans="1:8" ht="31.5" outlineLevel="1">
      <c r="A91" s="29">
        <v>82</v>
      </c>
      <c r="B91" s="41"/>
      <c r="C91" s="15"/>
      <c r="D91" s="16" t="s">
        <v>42</v>
      </c>
      <c r="E91" s="17">
        <v>2325669</v>
      </c>
      <c r="F91" s="17">
        <v>2325669</v>
      </c>
      <c r="G91" s="17">
        <v>2325669</v>
      </c>
      <c r="H91" s="27">
        <f t="shared" si="1"/>
        <v>1</v>
      </c>
    </row>
    <row r="92" spans="1:8" ht="31.5" outlineLevel="1">
      <c r="A92" s="29">
        <v>83</v>
      </c>
      <c r="B92" s="41"/>
      <c r="C92" s="15"/>
      <c r="D92" s="16" t="s">
        <v>51</v>
      </c>
      <c r="E92" s="17">
        <v>249000</v>
      </c>
      <c r="F92" s="17">
        <v>249000</v>
      </c>
      <c r="G92" s="17">
        <v>249000</v>
      </c>
      <c r="H92" s="27">
        <f t="shared" si="1"/>
        <v>1</v>
      </c>
    </row>
    <row r="93" spans="1:8" ht="110.25" outlineLevel="1">
      <c r="A93" s="29">
        <v>84</v>
      </c>
      <c r="B93" s="41"/>
      <c r="C93" s="15"/>
      <c r="D93" s="16" t="s">
        <v>46</v>
      </c>
      <c r="E93" s="17">
        <v>6300</v>
      </c>
      <c r="F93" s="17">
        <v>6300</v>
      </c>
      <c r="G93" s="17">
        <v>6300</v>
      </c>
      <c r="H93" s="27">
        <f t="shared" si="1"/>
        <v>1</v>
      </c>
    </row>
    <row r="94" spans="1:8" ht="31.5" outlineLevel="1">
      <c r="A94" s="29">
        <v>85</v>
      </c>
      <c r="B94" s="34"/>
      <c r="C94" s="15"/>
      <c r="D94" s="16" t="s">
        <v>53</v>
      </c>
      <c r="E94" s="17">
        <v>42396</v>
      </c>
      <c r="F94" s="17">
        <v>42396</v>
      </c>
      <c r="G94" s="17">
        <v>42396</v>
      </c>
      <c r="H94" s="27">
        <f t="shared" si="1"/>
        <v>1</v>
      </c>
    </row>
    <row r="95" spans="1:8" ht="15.75" customHeight="1">
      <c r="A95" s="29">
        <v>86</v>
      </c>
      <c r="B95" s="40" t="s">
        <v>16</v>
      </c>
      <c r="C95" s="12"/>
      <c r="D95" s="18" t="s">
        <v>17</v>
      </c>
      <c r="E95" s="14">
        <f>SUM(E96:E107)</f>
        <v>1450048.2</v>
      </c>
      <c r="F95" s="14">
        <f t="shared" ref="F95:G95" si="8">SUM(F96:F107)</f>
        <v>1450048.2</v>
      </c>
      <c r="G95" s="14">
        <f t="shared" si="8"/>
        <v>1420751.2</v>
      </c>
      <c r="H95" s="26">
        <f t="shared" si="1"/>
        <v>0.9797958440278054</v>
      </c>
    </row>
    <row r="96" spans="1:8" ht="47.25" outlineLevel="1">
      <c r="A96" s="29">
        <v>87</v>
      </c>
      <c r="B96" s="41"/>
      <c r="C96" s="15" t="s">
        <v>1</v>
      </c>
      <c r="D96" s="16" t="s">
        <v>39</v>
      </c>
      <c r="E96" s="17">
        <v>2020</v>
      </c>
      <c r="F96" s="17">
        <v>2020</v>
      </c>
      <c r="G96" s="17">
        <v>2020</v>
      </c>
      <c r="H96" s="27">
        <f t="shared" si="1"/>
        <v>1</v>
      </c>
    </row>
    <row r="97" spans="1:8" ht="31.5" outlineLevel="1">
      <c r="A97" s="29">
        <v>88</v>
      </c>
      <c r="B97" s="41"/>
      <c r="C97" s="15" t="s">
        <v>2</v>
      </c>
      <c r="D97" s="16" t="s">
        <v>38</v>
      </c>
      <c r="E97" s="17">
        <v>85900</v>
      </c>
      <c r="F97" s="17">
        <v>85900</v>
      </c>
      <c r="G97" s="17">
        <v>85900</v>
      </c>
      <c r="H97" s="27">
        <f t="shared" si="1"/>
        <v>1</v>
      </c>
    </row>
    <row r="98" spans="1:8" ht="141.75" outlineLevel="1">
      <c r="A98" s="29">
        <v>89</v>
      </c>
      <c r="B98" s="41"/>
      <c r="C98" s="15" t="s">
        <v>3</v>
      </c>
      <c r="D98" s="16" t="s">
        <v>48</v>
      </c>
      <c r="E98" s="17">
        <v>21590</v>
      </c>
      <c r="F98" s="17">
        <v>21590</v>
      </c>
      <c r="G98" s="17">
        <v>21590</v>
      </c>
      <c r="H98" s="27">
        <f t="shared" si="1"/>
        <v>1</v>
      </c>
    </row>
    <row r="99" spans="1:8" ht="31.5" outlineLevel="1">
      <c r="A99" s="29">
        <v>90</v>
      </c>
      <c r="B99" s="41"/>
      <c r="C99" s="15" t="s">
        <v>9</v>
      </c>
      <c r="D99" s="16" t="s">
        <v>35</v>
      </c>
      <c r="E99" s="17">
        <v>18083</v>
      </c>
      <c r="F99" s="17">
        <v>18083</v>
      </c>
      <c r="G99" s="17">
        <v>18083</v>
      </c>
      <c r="H99" s="27">
        <f t="shared" si="1"/>
        <v>1</v>
      </c>
    </row>
    <row r="100" spans="1:8" ht="31.5" outlineLevel="1">
      <c r="A100" s="29">
        <v>91</v>
      </c>
      <c r="B100" s="41"/>
      <c r="C100" s="15" t="s">
        <v>4</v>
      </c>
      <c r="D100" s="16" t="s">
        <v>36</v>
      </c>
      <c r="E100" s="17">
        <v>308500</v>
      </c>
      <c r="F100" s="17">
        <v>308500</v>
      </c>
      <c r="G100" s="17">
        <v>308500</v>
      </c>
      <c r="H100" s="27">
        <f t="shared" si="1"/>
        <v>1</v>
      </c>
    </row>
    <row r="101" spans="1:8" ht="47.25" outlineLevel="1">
      <c r="A101" s="29">
        <v>92</v>
      </c>
      <c r="B101" s="41"/>
      <c r="C101" s="15" t="s">
        <v>5</v>
      </c>
      <c r="D101" s="16" t="s">
        <v>37</v>
      </c>
      <c r="E101" s="17">
        <v>127965</v>
      </c>
      <c r="F101" s="17">
        <v>127965</v>
      </c>
      <c r="G101" s="17">
        <v>127965</v>
      </c>
      <c r="H101" s="27">
        <f t="shared" si="1"/>
        <v>1</v>
      </c>
    </row>
    <row r="102" spans="1:8" ht="31.5" outlineLevel="1">
      <c r="A102" s="29">
        <v>93</v>
      </c>
      <c r="B102" s="41"/>
      <c r="C102" s="15" t="s">
        <v>6</v>
      </c>
      <c r="D102" s="16" t="s">
        <v>41</v>
      </c>
      <c r="E102" s="17">
        <v>174124</v>
      </c>
      <c r="F102" s="17">
        <v>174124</v>
      </c>
      <c r="G102" s="17">
        <v>174124</v>
      </c>
      <c r="H102" s="27">
        <f t="shared" si="1"/>
        <v>1</v>
      </c>
    </row>
    <row r="103" spans="1:8" ht="31.5" outlineLevel="1">
      <c r="A103" s="29">
        <v>94</v>
      </c>
      <c r="B103" s="41"/>
      <c r="C103" s="15"/>
      <c r="D103" s="16" t="s">
        <v>42</v>
      </c>
      <c r="E103" s="17">
        <v>436518.2</v>
      </c>
      <c r="F103" s="17">
        <v>436518.2</v>
      </c>
      <c r="G103" s="17">
        <v>436518.2</v>
      </c>
      <c r="H103" s="27">
        <f t="shared" si="1"/>
        <v>1</v>
      </c>
    </row>
    <row r="104" spans="1:8" ht="31.5" outlineLevel="1">
      <c r="A104" s="29">
        <v>95</v>
      </c>
      <c r="B104" s="41"/>
      <c r="C104" s="15"/>
      <c r="D104" s="16" t="s">
        <v>40</v>
      </c>
      <c r="E104" s="17">
        <v>244140</v>
      </c>
      <c r="F104" s="17">
        <v>244140</v>
      </c>
      <c r="G104" s="17">
        <v>214843</v>
      </c>
      <c r="H104" s="27">
        <f t="shared" si="1"/>
        <v>0.87999918079790285</v>
      </c>
    </row>
    <row r="105" spans="1:8" ht="110.25" outlineLevel="1">
      <c r="A105" s="29">
        <v>96</v>
      </c>
      <c r="B105" s="41"/>
      <c r="C105" s="15"/>
      <c r="D105" s="16" t="s">
        <v>46</v>
      </c>
      <c r="E105" s="17">
        <v>7400</v>
      </c>
      <c r="F105" s="17">
        <v>7400</v>
      </c>
      <c r="G105" s="17">
        <v>7400</v>
      </c>
      <c r="H105" s="27">
        <f t="shared" si="1"/>
        <v>1</v>
      </c>
    </row>
    <row r="106" spans="1:8" ht="31.5" outlineLevel="1">
      <c r="A106" s="29">
        <v>97</v>
      </c>
      <c r="B106" s="41"/>
      <c r="C106" s="15"/>
      <c r="D106" s="16" t="s">
        <v>47</v>
      </c>
      <c r="E106" s="17">
        <v>5208</v>
      </c>
      <c r="F106" s="17">
        <v>5208</v>
      </c>
      <c r="G106" s="17">
        <v>5208</v>
      </c>
      <c r="H106" s="27">
        <f t="shared" si="1"/>
        <v>1</v>
      </c>
    </row>
    <row r="107" spans="1:8" ht="31.5" outlineLevel="1">
      <c r="A107" s="29">
        <v>98</v>
      </c>
      <c r="B107" s="41"/>
      <c r="C107" s="15"/>
      <c r="D107" s="16" t="s">
        <v>52</v>
      </c>
      <c r="E107" s="17">
        <v>18600</v>
      </c>
      <c r="F107" s="17">
        <v>18600</v>
      </c>
      <c r="G107" s="17">
        <v>18600</v>
      </c>
      <c r="H107" s="27">
        <f t="shared" si="1"/>
        <v>1</v>
      </c>
    </row>
    <row r="108" spans="1:8" ht="15.75">
      <c r="A108" s="29">
        <v>99</v>
      </c>
      <c r="B108" s="36"/>
      <c r="C108" s="19"/>
      <c r="D108" s="20" t="s">
        <v>18</v>
      </c>
      <c r="E108" s="21">
        <f>E95+E83+E70+E53+E39+E24+E10</f>
        <v>45992393.5</v>
      </c>
      <c r="F108" s="21">
        <f t="shared" ref="F108:G108" si="9">F95+F83+F70+F53+F39+F24+F10</f>
        <v>46292393.5</v>
      </c>
      <c r="G108" s="21">
        <f t="shared" si="9"/>
        <v>45239047.669999994</v>
      </c>
      <c r="H108" s="28">
        <f t="shared" si="1"/>
        <v>0.97724581188484005</v>
      </c>
    </row>
  </sheetData>
  <autoFilter ref="A8:H108"/>
  <mergeCells count="18">
    <mergeCell ref="B5:G5"/>
    <mergeCell ref="F7:F8"/>
    <mergeCell ref="B53:B69"/>
    <mergeCell ref="B95:B107"/>
    <mergeCell ref="F2:H2"/>
    <mergeCell ref="D7:D8"/>
    <mergeCell ref="E7:E8"/>
    <mergeCell ref="G7:G8"/>
    <mergeCell ref="H7:H8"/>
    <mergeCell ref="B4:D4"/>
    <mergeCell ref="A7:A8"/>
    <mergeCell ref="B7:B8"/>
    <mergeCell ref="C7:C8"/>
    <mergeCell ref="B83:B93"/>
    <mergeCell ref="B70:B82"/>
    <mergeCell ref="B39:B52"/>
    <mergeCell ref="B24:B38"/>
    <mergeCell ref="B10:B23"/>
  </mergeCells>
  <pageMargins left="0.74803149606299213" right="0.74803149606299213" top="0.98425196850393704" bottom="0.98425196850393704" header="0.51181102362204722" footer="0.51181102362204722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АШР15</cp:lastModifiedBy>
  <cp:lastPrinted>2020-03-25T09:51:57Z</cp:lastPrinted>
  <dcterms:created xsi:type="dcterms:W3CDTF">2017-04-12T02:16:12Z</dcterms:created>
  <dcterms:modified xsi:type="dcterms:W3CDTF">2020-07-06T01:40:16Z</dcterms:modified>
</cp:coreProperties>
</file>